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1" i="1" l="1"/>
  <c r="I12" i="1"/>
  <c r="H10" i="1"/>
</calcChain>
</file>

<file path=xl/sharedStrings.xml><?xml version="1.0" encoding="utf-8"?>
<sst xmlns="http://schemas.openxmlformats.org/spreadsheetml/2006/main" count="159" uniqueCount="123">
  <si>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</si>
  <si>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</si>
  <si>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</si>
  <si>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</si>
  <si>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</si>
  <si>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</si>
  <si>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</si>
  <si>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</si>
  <si>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</si>
  <si>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</si>
  <si>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</si>
  <si>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</si>
  <si>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</si>
  <si>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</si>
  <si>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</si>
  <si>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</si>
  <si>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</si>
  <si>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</si>
  <si>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</si>
  <si>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</si>
  <si>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</si>
  <si>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</si>
  <si>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</si>
  <si>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</si>
  <si>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</si>
  <si>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</si>
  <si>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</si>
  <si>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</si>
  <si>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</si>
  <si>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</si>
  <si>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</si>
  <si>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</si>
  <si>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</si>
  <si>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</si>
  <si>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</si>
  <si>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</si>
  <si>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</si>
  <si>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</si>
  <si>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</si>
  <si>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</si>
  <si>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</si>
  <si>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</si>
  <si>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</si>
  <si>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</si>
  <si>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</si>
  <si>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</si>
  <si>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</si>
  <si>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</si>
  <si>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</si>
  <si>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</si>
  <si>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</si>
  <si>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</si>
  <si>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</si>
  <si>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</si>
  <si>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</si>
  <si>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</si>
  <si>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</si>
  <si>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</si>
  <si>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</si>
  <si>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</si>
  <si>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</si>
  <si>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</si>
  <si>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</si>
  <si>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</si>
  <si>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</si>
  <si>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</si>
  <si>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</si>
  <si>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</si>
  <si>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</si>
  <si>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</si>
  <si>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</si>
  <si>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</si>
  <si>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</si>
  <si>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Текущий ремонт общего имущества*</t>
  </si>
  <si>
    <t>мп.</t>
  </si>
  <si>
    <t>ул. Московская, д. 236</t>
  </si>
  <si>
    <t>*в том числе: поступило денежных средств на текущий ремонт:</t>
  </si>
  <si>
    <t xml:space="preserve"> 1) за размещение оборудования</t>
  </si>
  <si>
    <t>Холодное водоснабжение и Водоотведение  ХВС, в том числе в части содержания общего имущества</t>
  </si>
  <si>
    <t>ОАО "КТЗ" дог. № Т6-09 от 01.04.09</t>
  </si>
  <si>
    <t>руб,  кв-ра</t>
  </si>
  <si>
    <t>ООО "ВАШ ДОМ"., дог №46/18 от 01.02.21</t>
  </si>
  <si>
    <t>крыша</t>
  </si>
  <si>
    <t>Остаток денежных средств на 01.01.2023г.</t>
  </si>
  <si>
    <t>33,79             23,29</t>
  </si>
  <si>
    <t>ГП"Калугаоблводоканал" дог. №1139 от 23.04.09</t>
  </si>
  <si>
    <t>вывоз веток</t>
  </si>
  <si>
    <t>кв.78</t>
  </si>
  <si>
    <t xml:space="preserve">                                ДОГОВОРА УПРАВЛЕНИЯ МНОГОКВАРТИРНЫМ ДОМОМ ЗА 2023г.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</si>
  <si>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</si>
  <si>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</si>
  <si>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</si>
  <si>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</si>
  <si>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</si>
  <si>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</si>
  <si>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</si>
  <si>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01.02.2023 </t>
  </si>
  <si>
    <t>Управление многоквартирным домом, в том числе:</t>
  </si>
  <si>
    <t>1.5</t>
  </si>
  <si>
    <t>Уборка мест общего пользования (подъезд 4) январь 2023г.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</si>
  <si>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</si>
  <si>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</si>
  <si>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</si>
  <si>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погрузка и вывоз мешков с мусором</t>
  </si>
  <si>
    <t>замена пластиковой ручке на форточке</t>
  </si>
  <si>
    <t>подъезд № 1</t>
  </si>
  <si>
    <t>покраска газопровода</t>
  </si>
  <si>
    <t>фасад</t>
  </si>
  <si>
    <t>снос и обрезка деревьев (клен-2 шт,береза)</t>
  </si>
  <si>
    <t>утилизация древесных отходов</t>
  </si>
  <si>
    <t>м3</t>
  </si>
  <si>
    <t>смена труб ц.о.и вентилей</t>
  </si>
  <si>
    <t>подвал под кв.66</t>
  </si>
  <si>
    <t>смена кранов для спуска воздуха и пробок на ц.о.</t>
  </si>
  <si>
    <t>смена труб ц.о. и вентилей</t>
  </si>
  <si>
    <t>подвал по кв.13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</si>
  <si>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</si>
  <si>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</si>
  <si>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</si>
  <si>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</si>
  <si>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навешивание замков</t>
  </si>
  <si>
    <t>щит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</si>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</sst>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wrapText="1"/>
    </xf>
    <xf numFmtId="14" fontId="1" fillId="0" borderId="2" xfId="0" applyNumberFormat="1" applyFont="1" applyFill="1" applyBorder="1"/>
    <xf numFmtId="0" fontId="14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/>
    <xf numFmtId="0" fontId="22" fillId="0" borderId="0" xfId="0" applyFont="1" applyFill="1"/>
    <xf numFmtId="0" fontId="22" fillId="0" borderId="2" xfId="0" applyFont="1" applyFill="1" applyBorder="1"/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22" fillId="0" borderId="2" xfId="0" applyNumberFormat="1" applyFont="1" applyFill="1" applyBorder="1"/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3" fillId="0" borderId="14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36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4720.7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8"/>
  <sheetViews>
    <sheetView tabSelected="1" workbookViewId="0">
      <selection activeCell="A50" sqref="A50:XFD54"/>
    </sheetView>
  </sheetViews>
  <sheetFormatPr defaultRowHeight="12.75" x14ac:dyDescent="0.2"/>
  <cols>
    <col min="1" max="1" width="4.7109375" style="1" customWidth="1"/>
    <col min="2" max="2" width="33.85546875" style="3" customWidth="1"/>
    <col min="3" max="3" width="8.5703125" style="3" customWidth="1"/>
    <col min="4" max="4" width="11" style="3" customWidth="1"/>
    <col min="5" max="5" width="13.42578125" style="3" customWidth="1"/>
    <col min="6" max="6" width="15.140625" style="3" customWidth="1"/>
    <col min="7" max="7" width="14.85546875" style="4" customWidth="1"/>
    <col min="8" max="8" width="15" style="4" customWidth="1"/>
    <col min="9" max="9" width="13.5703125" style="4" customWidth="1"/>
    <col min="10" max="10" width="14.5703125" style="4" customWidth="1"/>
    <col min="11" max="11" width="22.42578125" style="4" customWidth="1"/>
    <col min="12" max="12" width="15.28515625" style="4" customWidth="1"/>
    <col min="13" max="16" width="9.140625" style="4" customWidth="1"/>
    <col min="17" max="256" width="9.140625" style="4"/>
    <col min="257" max="257" width="4.7109375" style="4" customWidth="1"/>
    <col min="258" max="258" width="33.85546875" style="4" customWidth="1"/>
    <col min="259" max="259" width="8.570312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57031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4.7109375" style="4" customWidth="1"/>
    <col min="514" max="514" width="33.85546875" style="4" customWidth="1"/>
    <col min="515" max="515" width="8.570312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57031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4.7109375" style="4" customWidth="1"/>
    <col min="770" max="770" width="33.85546875" style="4" customWidth="1"/>
    <col min="771" max="771" width="8.570312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57031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4.7109375" style="4" customWidth="1"/>
    <col min="1026" max="1026" width="33.85546875" style="4" customWidth="1"/>
    <col min="1027" max="1027" width="8.570312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57031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4.7109375" style="4" customWidth="1"/>
    <col min="1282" max="1282" width="33.85546875" style="4" customWidth="1"/>
    <col min="1283" max="1283" width="8.570312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57031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4.7109375" style="4" customWidth="1"/>
    <col min="1538" max="1538" width="33.85546875" style="4" customWidth="1"/>
    <col min="1539" max="1539" width="8.570312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57031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4.7109375" style="4" customWidth="1"/>
    <col min="1794" max="1794" width="33.85546875" style="4" customWidth="1"/>
    <col min="1795" max="1795" width="8.570312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57031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4.7109375" style="4" customWidth="1"/>
    <col min="2050" max="2050" width="33.85546875" style="4" customWidth="1"/>
    <col min="2051" max="2051" width="8.570312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57031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4.7109375" style="4" customWidth="1"/>
    <col min="2306" max="2306" width="33.85546875" style="4" customWidth="1"/>
    <col min="2307" max="2307" width="8.570312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57031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4.7109375" style="4" customWidth="1"/>
    <col min="2562" max="2562" width="33.85546875" style="4" customWidth="1"/>
    <col min="2563" max="2563" width="8.570312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57031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4.7109375" style="4" customWidth="1"/>
    <col min="2818" max="2818" width="33.85546875" style="4" customWidth="1"/>
    <col min="2819" max="2819" width="8.570312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57031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4.7109375" style="4" customWidth="1"/>
    <col min="3074" max="3074" width="33.85546875" style="4" customWidth="1"/>
    <col min="3075" max="3075" width="8.570312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57031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4.7109375" style="4" customWidth="1"/>
    <col min="3330" max="3330" width="33.85546875" style="4" customWidth="1"/>
    <col min="3331" max="3331" width="8.570312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57031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4.7109375" style="4" customWidth="1"/>
    <col min="3586" max="3586" width="33.85546875" style="4" customWidth="1"/>
    <col min="3587" max="3587" width="8.570312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57031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4.7109375" style="4" customWidth="1"/>
    <col min="3842" max="3842" width="33.85546875" style="4" customWidth="1"/>
    <col min="3843" max="3843" width="8.570312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57031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4.7109375" style="4" customWidth="1"/>
    <col min="4098" max="4098" width="33.85546875" style="4" customWidth="1"/>
    <col min="4099" max="4099" width="8.570312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57031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4.7109375" style="4" customWidth="1"/>
    <col min="4354" max="4354" width="33.85546875" style="4" customWidth="1"/>
    <col min="4355" max="4355" width="8.570312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57031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4.7109375" style="4" customWidth="1"/>
    <col min="4610" max="4610" width="33.85546875" style="4" customWidth="1"/>
    <col min="4611" max="4611" width="8.570312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57031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4.7109375" style="4" customWidth="1"/>
    <col min="4866" max="4866" width="33.85546875" style="4" customWidth="1"/>
    <col min="4867" max="4867" width="8.570312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57031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4.7109375" style="4" customWidth="1"/>
    <col min="5122" max="5122" width="33.85546875" style="4" customWidth="1"/>
    <col min="5123" max="5123" width="8.570312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57031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4.7109375" style="4" customWidth="1"/>
    <col min="5378" max="5378" width="33.85546875" style="4" customWidth="1"/>
    <col min="5379" max="5379" width="8.570312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57031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4.7109375" style="4" customWidth="1"/>
    <col min="5634" max="5634" width="33.85546875" style="4" customWidth="1"/>
    <col min="5635" max="5635" width="8.570312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57031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4.7109375" style="4" customWidth="1"/>
    <col min="5890" max="5890" width="33.85546875" style="4" customWidth="1"/>
    <col min="5891" max="5891" width="8.570312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57031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4.7109375" style="4" customWidth="1"/>
    <col min="6146" max="6146" width="33.85546875" style="4" customWidth="1"/>
    <col min="6147" max="6147" width="8.570312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57031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4.7109375" style="4" customWidth="1"/>
    <col min="6402" max="6402" width="33.85546875" style="4" customWidth="1"/>
    <col min="6403" max="6403" width="8.570312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57031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4.7109375" style="4" customWidth="1"/>
    <col min="6658" max="6658" width="33.85546875" style="4" customWidth="1"/>
    <col min="6659" max="6659" width="8.570312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57031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4.7109375" style="4" customWidth="1"/>
    <col min="6914" max="6914" width="33.85546875" style="4" customWidth="1"/>
    <col min="6915" max="6915" width="8.570312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57031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4.7109375" style="4" customWidth="1"/>
    <col min="7170" max="7170" width="33.85546875" style="4" customWidth="1"/>
    <col min="7171" max="7171" width="8.570312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57031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4.7109375" style="4" customWidth="1"/>
    <col min="7426" max="7426" width="33.85546875" style="4" customWidth="1"/>
    <col min="7427" max="7427" width="8.570312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57031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4.7109375" style="4" customWidth="1"/>
    <col min="7682" max="7682" width="33.85546875" style="4" customWidth="1"/>
    <col min="7683" max="7683" width="8.570312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57031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4.7109375" style="4" customWidth="1"/>
    <col min="7938" max="7938" width="33.85546875" style="4" customWidth="1"/>
    <col min="7939" max="7939" width="8.570312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57031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4.7109375" style="4" customWidth="1"/>
    <col min="8194" max="8194" width="33.85546875" style="4" customWidth="1"/>
    <col min="8195" max="8195" width="8.570312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57031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4.7109375" style="4" customWidth="1"/>
    <col min="8450" max="8450" width="33.85546875" style="4" customWidth="1"/>
    <col min="8451" max="8451" width="8.570312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57031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4.7109375" style="4" customWidth="1"/>
    <col min="8706" max="8706" width="33.85546875" style="4" customWidth="1"/>
    <col min="8707" max="8707" width="8.570312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57031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4.7109375" style="4" customWidth="1"/>
    <col min="8962" max="8962" width="33.85546875" style="4" customWidth="1"/>
    <col min="8963" max="8963" width="8.570312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57031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4.7109375" style="4" customWidth="1"/>
    <col min="9218" max="9218" width="33.85546875" style="4" customWidth="1"/>
    <col min="9219" max="9219" width="8.570312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57031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4.7109375" style="4" customWidth="1"/>
    <col min="9474" max="9474" width="33.85546875" style="4" customWidth="1"/>
    <col min="9475" max="9475" width="8.570312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57031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4.7109375" style="4" customWidth="1"/>
    <col min="9730" max="9730" width="33.85546875" style="4" customWidth="1"/>
    <col min="9731" max="9731" width="8.570312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57031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4.7109375" style="4" customWidth="1"/>
    <col min="9986" max="9986" width="33.85546875" style="4" customWidth="1"/>
    <col min="9987" max="9987" width="8.570312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57031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4.7109375" style="4" customWidth="1"/>
    <col min="10242" max="10242" width="33.85546875" style="4" customWidth="1"/>
    <col min="10243" max="10243" width="8.570312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57031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4.7109375" style="4" customWidth="1"/>
    <col min="10498" max="10498" width="33.85546875" style="4" customWidth="1"/>
    <col min="10499" max="10499" width="8.570312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57031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4.7109375" style="4" customWidth="1"/>
    <col min="10754" max="10754" width="33.85546875" style="4" customWidth="1"/>
    <col min="10755" max="10755" width="8.570312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57031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4.7109375" style="4" customWidth="1"/>
    <col min="11010" max="11010" width="33.85546875" style="4" customWidth="1"/>
    <col min="11011" max="11011" width="8.570312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57031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4.7109375" style="4" customWidth="1"/>
    <col min="11266" max="11266" width="33.85546875" style="4" customWidth="1"/>
    <col min="11267" max="11267" width="8.570312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57031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4.7109375" style="4" customWidth="1"/>
    <col min="11522" max="11522" width="33.85546875" style="4" customWidth="1"/>
    <col min="11523" max="11523" width="8.570312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57031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4.7109375" style="4" customWidth="1"/>
    <col min="11778" max="11778" width="33.85546875" style="4" customWidth="1"/>
    <col min="11779" max="11779" width="8.570312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57031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4.7109375" style="4" customWidth="1"/>
    <col min="12034" max="12034" width="33.85546875" style="4" customWidth="1"/>
    <col min="12035" max="12035" width="8.570312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57031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4.7109375" style="4" customWidth="1"/>
    <col min="12290" max="12290" width="33.85546875" style="4" customWidth="1"/>
    <col min="12291" max="12291" width="8.570312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57031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4.7109375" style="4" customWidth="1"/>
    <col min="12546" max="12546" width="33.85546875" style="4" customWidth="1"/>
    <col min="12547" max="12547" width="8.570312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57031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4.7109375" style="4" customWidth="1"/>
    <col min="12802" max="12802" width="33.85546875" style="4" customWidth="1"/>
    <col min="12803" max="12803" width="8.570312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57031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4.7109375" style="4" customWidth="1"/>
    <col min="13058" max="13058" width="33.85546875" style="4" customWidth="1"/>
    <col min="13059" max="13059" width="8.570312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57031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4.7109375" style="4" customWidth="1"/>
    <col min="13314" max="13314" width="33.85546875" style="4" customWidth="1"/>
    <col min="13315" max="13315" width="8.570312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57031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4.7109375" style="4" customWidth="1"/>
    <col min="13570" max="13570" width="33.85546875" style="4" customWidth="1"/>
    <col min="13571" max="13571" width="8.570312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57031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4.7109375" style="4" customWidth="1"/>
    <col min="13826" max="13826" width="33.85546875" style="4" customWidth="1"/>
    <col min="13827" max="13827" width="8.570312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57031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4.7109375" style="4" customWidth="1"/>
    <col min="14082" max="14082" width="33.85546875" style="4" customWidth="1"/>
    <col min="14083" max="14083" width="8.570312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57031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4.7109375" style="4" customWidth="1"/>
    <col min="14338" max="14338" width="33.85546875" style="4" customWidth="1"/>
    <col min="14339" max="14339" width="8.570312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57031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4.7109375" style="4" customWidth="1"/>
    <col min="14594" max="14594" width="33.85546875" style="4" customWidth="1"/>
    <col min="14595" max="14595" width="8.570312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57031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4.7109375" style="4" customWidth="1"/>
    <col min="14850" max="14850" width="33.85546875" style="4" customWidth="1"/>
    <col min="14851" max="14851" width="8.570312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57031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4.7109375" style="4" customWidth="1"/>
    <col min="15106" max="15106" width="33.85546875" style="4" customWidth="1"/>
    <col min="15107" max="15107" width="8.570312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57031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4.7109375" style="4" customWidth="1"/>
    <col min="15362" max="15362" width="33.85546875" style="4" customWidth="1"/>
    <col min="15363" max="15363" width="8.570312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57031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4.7109375" style="4" customWidth="1"/>
    <col min="15618" max="15618" width="33.85546875" style="4" customWidth="1"/>
    <col min="15619" max="15619" width="8.570312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57031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4.7109375" style="4" customWidth="1"/>
    <col min="15874" max="15874" width="33.85546875" style="4" customWidth="1"/>
    <col min="15875" max="15875" width="8.570312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57031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4.7109375" style="4" customWidth="1"/>
    <col min="16130" max="16130" width="33.85546875" style="4" customWidth="1"/>
    <col min="16131" max="16131" width="8.570312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57031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88</v>
      </c>
      <c r="C5" s="2"/>
      <c r="D5" s="2"/>
      <c r="E5" s="2"/>
      <c r="F5" s="2"/>
      <c r="G5" s="2"/>
      <c r="H5" s="2"/>
      <c r="I5" s="2"/>
      <c r="J5" s="2"/>
      <c r="K5" s="10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4720.7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4720.7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89</v>
      </c>
      <c r="E20" s="11" t="s">
        <v>83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20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7"/>
    </row>
    <row r="22" spans="1:11" s="17" customFormat="1" ht="28.5" x14ac:dyDescent="0.2">
      <c r="A22" s="13">
        <v>1</v>
      </c>
      <c r="B22" s="14" t="s">
        <v>21</v>
      </c>
      <c r="C22" s="14"/>
      <c r="D22" s="18">
        <v>13.38</v>
      </c>
      <c r="E22" s="18">
        <v>0</v>
      </c>
      <c r="F22" s="18">
        <v>741433.07200000004</v>
      </c>
      <c r="G22" s="18">
        <v>693498.55832485761</v>
      </c>
      <c r="H22" s="16">
        <v>738034.16799999995</v>
      </c>
      <c r="I22" s="16">
        <v>-44535.609675142303</v>
      </c>
      <c r="J22" s="16">
        <v>47934.513675142298</v>
      </c>
      <c r="K22" s="108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9"/>
    </row>
    <row r="24" spans="1:11" s="24" customFormat="1" ht="32.25" customHeight="1" x14ac:dyDescent="0.25">
      <c r="A24" s="21" t="s">
        <v>59</v>
      </c>
      <c r="B24" s="22" t="s">
        <v>22</v>
      </c>
      <c r="C24" s="22" t="s">
        <v>23</v>
      </c>
      <c r="D24" s="23">
        <v>2</v>
      </c>
      <c r="E24" s="23">
        <v>0</v>
      </c>
      <c r="F24" s="23">
        <v>113296.79999999999</v>
      </c>
      <c r="G24" s="23">
        <v>105972.02987002446</v>
      </c>
      <c r="H24" s="23">
        <v>109897.89599999999</v>
      </c>
      <c r="I24" s="23">
        <v>-3925.8661299755322</v>
      </c>
      <c r="J24" s="23">
        <v>7324.7701299755327</v>
      </c>
      <c r="K24" s="110"/>
    </row>
    <row r="25" spans="1:11" ht="30.75" customHeight="1" x14ac:dyDescent="0.2">
      <c r="A25" s="21"/>
      <c r="B25" s="22" t="s">
        <v>24</v>
      </c>
      <c r="C25" s="22" t="s">
        <v>23</v>
      </c>
      <c r="D25" s="25">
        <v>0.38</v>
      </c>
      <c r="E25" s="25">
        <v>0</v>
      </c>
      <c r="F25" s="26">
        <v>21526.392</v>
      </c>
      <c r="G25" s="26">
        <v>20134.685675304652</v>
      </c>
      <c r="H25" s="26">
        <v>21526.392</v>
      </c>
      <c r="I25" s="26">
        <v>-1391.7063246953476</v>
      </c>
      <c r="J25" s="26">
        <v>1391.7063246953476</v>
      </c>
      <c r="K25" s="111" t="s">
        <v>25</v>
      </c>
    </row>
    <row r="26" spans="1:11" ht="47.25" customHeight="1" x14ac:dyDescent="0.2">
      <c r="A26" s="21"/>
      <c r="B26" s="22" t="s">
        <v>63</v>
      </c>
      <c r="C26" s="22" t="s">
        <v>23</v>
      </c>
      <c r="D26" s="25">
        <v>0.15</v>
      </c>
      <c r="E26" s="25">
        <v>0</v>
      </c>
      <c r="F26" s="26">
        <v>8497.2599999999966</v>
      </c>
      <c r="G26" s="26">
        <v>7947.9022402518312</v>
      </c>
      <c r="H26" s="26">
        <v>8497.2599999999966</v>
      </c>
      <c r="I26" s="26">
        <v>-549.35775974816534</v>
      </c>
      <c r="J26" s="26">
        <v>549.35775974816534</v>
      </c>
      <c r="K26" s="112" t="s">
        <v>26</v>
      </c>
    </row>
    <row r="27" spans="1:11" ht="44.25" customHeight="1" x14ac:dyDescent="0.2">
      <c r="A27" s="21"/>
      <c r="B27" s="22" t="s">
        <v>64</v>
      </c>
      <c r="C27" s="22" t="s">
        <v>23</v>
      </c>
      <c r="D27" s="25">
        <v>0.16</v>
      </c>
      <c r="E27" s="25">
        <v>0</v>
      </c>
      <c r="F27" s="26">
        <v>9063.7440000000006</v>
      </c>
      <c r="G27" s="26">
        <v>8477.7623896019577</v>
      </c>
      <c r="H27" s="26">
        <v>9063.7440000000006</v>
      </c>
      <c r="I27" s="26">
        <v>-585.9816103980429</v>
      </c>
      <c r="J27" s="26">
        <v>585.9816103980429</v>
      </c>
      <c r="K27" s="112" t="s">
        <v>27</v>
      </c>
    </row>
    <row r="28" spans="1:11" ht="40.5" customHeight="1" x14ac:dyDescent="0.2">
      <c r="A28" s="21"/>
      <c r="B28" s="22" t="s">
        <v>28</v>
      </c>
      <c r="C28" s="22" t="s">
        <v>23</v>
      </c>
      <c r="D28" s="25">
        <v>1.25</v>
      </c>
      <c r="E28" s="25">
        <v>0</v>
      </c>
      <c r="F28" s="26">
        <v>70810.5</v>
      </c>
      <c r="G28" s="26">
        <v>66232.518668765289</v>
      </c>
      <c r="H28" s="26">
        <v>70810.5</v>
      </c>
      <c r="I28" s="26">
        <v>-4577.9813312347105</v>
      </c>
      <c r="J28" s="26">
        <v>4577.9813312347105</v>
      </c>
      <c r="K28" s="110"/>
    </row>
    <row r="29" spans="1:11" ht="41.25" customHeight="1" x14ac:dyDescent="0.2">
      <c r="A29" s="21"/>
      <c r="B29" s="22" t="s">
        <v>29</v>
      </c>
      <c r="C29" s="22" t="s">
        <v>23</v>
      </c>
      <c r="D29" s="25">
        <v>0.06</v>
      </c>
      <c r="E29" s="25">
        <v>0</v>
      </c>
      <c r="F29" s="26">
        <v>3398.9040000000005</v>
      </c>
      <c r="G29" s="26">
        <v>3179.1608961007341</v>
      </c>
      <c r="H29" s="26">
        <v>0</v>
      </c>
      <c r="I29" s="26">
        <v>3179.1608961007341</v>
      </c>
      <c r="J29" s="26">
        <v>219.74310389926632</v>
      </c>
      <c r="K29" s="112" t="s">
        <v>30</v>
      </c>
    </row>
    <row r="30" spans="1:11" ht="41.25" customHeight="1" x14ac:dyDescent="0.2">
      <c r="A30" s="21" t="s">
        <v>60</v>
      </c>
      <c r="B30" s="22" t="s">
        <v>95</v>
      </c>
      <c r="C30" s="22" t="s">
        <v>23</v>
      </c>
      <c r="D30" s="25">
        <v>3.5</v>
      </c>
      <c r="E30" s="25">
        <v>0</v>
      </c>
      <c r="F30" s="26">
        <v>181746.95000000004</v>
      </c>
      <c r="G30" s="26">
        <v>169996.79791649763</v>
      </c>
      <c r="H30" s="26">
        <v>181746.95000000004</v>
      </c>
      <c r="I30" s="26">
        <v>-11750.152083502413</v>
      </c>
      <c r="J30" s="26">
        <v>11750.152083502413</v>
      </c>
      <c r="K30" s="112" t="s">
        <v>96</v>
      </c>
    </row>
    <row r="31" spans="1:11" ht="37.5" customHeight="1" x14ac:dyDescent="0.2">
      <c r="A31" s="21" t="s">
        <v>61</v>
      </c>
      <c r="B31" s="22" t="s">
        <v>97</v>
      </c>
      <c r="C31" s="22" t="s">
        <v>23</v>
      </c>
      <c r="D31" s="25">
        <v>3.46</v>
      </c>
      <c r="E31" s="25">
        <v>0</v>
      </c>
      <c r="F31" s="26">
        <v>196003.46400000001</v>
      </c>
      <c r="G31" s="25">
        <v>183331.61</v>
      </c>
      <c r="H31" s="25">
        <v>196003.46400000001</v>
      </c>
      <c r="I31" s="26">
        <v>-12671.854000000021</v>
      </c>
      <c r="J31" s="26">
        <v>12671.854000000021</v>
      </c>
      <c r="K31" s="110"/>
    </row>
    <row r="32" spans="1:11" ht="36" customHeight="1" x14ac:dyDescent="0.2">
      <c r="A32" s="21" t="s">
        <v>62</v>
      </c>
      <c r="B32" s="22" t="s">
        <v>31</v>
      </c>
      <c r="C32" s="22" t="s">
        <v>23</v>
      </c>
      <c r="D32" s="25">
        <v>3.04</v>
      </c>
      <c r="E32" s="25">
        <v>0</v>
      </c>
      <c r="F32" s="26">
        <v>172211.136</v>
      </c>
      <c r="G32" s="26">
        <v>161077.48540243722</v>
      </c>
      <c r="H32" s="26">
        <v>172211.136</v>
      </c>
      <c r="I32" s="26">
        <v>-11133.650597562781</v>
      </c>
      <c r="J32" s="26">
        <v>11133.650597562781</v>
      </c>
      <c r="K32" s="110"/>
    </row>
    <row r="33" spans="1:12" ht="37.5" customHeight="1" x14ac:dyDescent="0.2">
      <c r="A33" s="21" t="s">
        <v>98</v>
      </c>
      <c r="B33" s="22" t="s">
        <v>32</v>
      </c>
      <c r="C33" s="22" t="s">
        <v>23</v>
      </c>
      <c r="D33" s="25">
        <v>1.3800000000000001</v>
      </c>
      <c r="E33" s="25">
        <v>0</v>
      </c>
      <c r="F33" s="26">
        <v>78174.72199999998</v>
      </c>
      <c r="G33" s="26">
        <v>73120.635135898425</v>
      </c>
      <c r="H33" s="26">
        <v>78174.72199999998</v>
      </c>
      <c r="I33" s="26">
        <v>-5054.086864101555</v>
      </c>
      <c r="J33" s="26">
        <v>5054.086864101555</v>
      </c>
      <c r="K33" s="110"/>
    </row>
    <row r="34" spans="1:12" s="69" customFormat="1" ht="37.5" customHeight="1" x14ac:dyDescent="0.2">
      <c r="A34" s="27" t="s">
        <v>65</v>
      </c>
      <c r="B34" s="102" t="s">
        <v>33</v>
      </c>
      <c r="C34" s="28" t="s">
        <v>34</v>
      </c>
      <c r="D34" s="124">
        <v>6</v>
      </c>
      <c r="E34" s="103">
        <v>0</v>
      </c>
      <c r="F34" s="68">
        <v>64143.54</v>
      </c>
      <c r="G34" s="68">
        <v>60439.17</v>
      </c>
      <c r="H34" s="68">
        <v>64143.54</v>
      </c>
      <c r="I34" s="68">
        <v>-3704.3700000000026</v>
      </c>
      <c r="J34" s="68">
        <v>3704.3700000000026</v>
      </c>
      <c r="K34" s="109" t="s">
        <v>35</v>
      </c>
    </row>
    <row r="35" spans="1:12" s="17" customFormat="1" ht="42" customHeight="1" x14ac:dyDescent="0.2">
      <c r="A35" s="27" t="s">
        <v>66</v>
      </c>
      <c r="B35" s="29" t="s">
        <v>73</v>
      </c>
      <c r="C35" s="28" t="s">
        <v>23</v>
      </c>
      <c r="D35" s="114">
        <v>1.86</v>
      </c>
      <c r="E35" s="18">
        <v>-291774.33</v>
      </c>
      <c r="F35" s="16">
        <v>105365.75999999999</v>
      </c>
      <c r="G35" s="16">
        <v>87580.040000000008</v>
      </c>
      <c r="H35" s="16">
        <v>107212.59</v>
      </c>
      <c r="I35" s="16">
        <v>-298374.88</v>
      </c>
      <c r="J35" s="16">
        <v>17785.719999999987</v>
      </c>
      <c r="K35" s="109"/>
    </row>
    <row r="36" spans="1:12" s="17" customFormat="1" ht="39.75" customHeight="1" x14ac:dyDescent="0.2">
      <c r="A36" s="27" t="s">
        <v>67</v>
      </c>
      <c r="B36" s="29" t="s">
        <v>99</v>
      </c>
      <c r="C36" s="98" t="s">
        <v>80</v>
      </c>
      <c r="D36" s="115">
        <v>140</v>
      </c>
      <c r="E36" s="18">
        <v>-3519.36</v>
      </c>
      <c r="F36" s="16">
        <v>2100</v>
      </c>
      <c r="G36" s="16">
        <v>2250.69</v>
      </c>
      <c r="H36" s="16">
        <v>2100</v>
      </c>
      <c r="I36" s="16">
        <v>-3368.6700000000005</v>
      </c>
      <c r="J36" s="16">
        <v>-150.69000000000005</v>
      </c>
      <c r="K36" s="113" t="s">
        <v>81</v>
      </c>
    </row>
    <row r="37" spans="1:12" s="35" customFormat="1" ht="15.75" customHeight="1" x14ac:dyDescent="0.2">
      <c r="A37" s="30"/>
      <c r="B37" s="31" t="s">
        <v>76</v>
      </c>
      <c r="C37" s="32"/>
      <c r="D37" s="116"/>
      <c r="E37" s="33"/>
      <c r="F37" s="34"/>
      <c r="G37" s="34"/>
      <c r="H37" s="34"/>
      <c r="I37" s="34"/>
      <c r="J37" s="34"/>
      <c r="K37" s="117"/>
    </row>
    <row r="38" spans="1:12" s="35" customFormat="1" ht="15.75" customHeight="1" x14ac:dyDescent="0.2">
      <c r="A38" s="30"/>
      <c r="B38" s="31" t="s">
        <v>77</v>
      </c>
      <c r="C38" s="32"/>
      <c r="D38" s="116"/>
      <c r="E38" s="33"/>
      <c r="F38" s="34"/>
      <c r="G38" s="34"/>
      <c r="H38" s="34"/>
      <c r="I38" s="34">
        <v>13032</v>
      </c>
      <c r="J38" s="34" t="s">
        <v>36</v>
      </c>
      <c r="K38" s="34"/>
    </row>
    <row r="39" spans="1:12" s="35" customFormat="1" ht="15.75" customHeight="1" x14ac:dyDescent="0.2">
      <c r="A39" s="30"/>
      <c r="B39" s="31"/>
      <c r="C39" s="32"/>
      <c r="D39" s="116"/>
      <c r="E39" s="33"/>
      <c r="F39" s="34"/>
      <c r="G39" s="34"/>
      <c r="H39" s="34"/>
      <c r="I39" s="34"/>
      <c r="J39" s="34"/>
      <c r="K39" s="117"/>
    </row>
    <row r="40" spans="1:12" s="35" customFormat="1" ht="15.75" customHeight="1" x14ac:dyDescent="0.2">
      <c r="A40" s="30"/>
      <c r="B40" s="31"/>
      <c r="C40" s="32"/>
      <c r="D40" s="116"/>
      <c r="E40" s="33"/>
      <c r="F40" s="34"/>
      <c r="G40" s="34"/>
      <c r="H40" s="34"/>
      <c r="I40" s="34"/>
      <c r="J40" s="34"/>
      <c r="K40" s="34"/>
    </row>
    <row r="41" spans="1:12" s="83" customFormat="1" ht="30" customHeight="1" thickBot="1" x14ac:dyDescent="0.25">
      <c r="A41" s="79"/>
      <c r="B41" s="80"/>
      <c r="C41" s="80"/>
      <c r="D41" s="118"/>
      <c r="E41" s="81"/>
      <c r="F41" s="82"/>
      <c r="G41" s="82"/>
      <c r="H41" s="82"/>
      <c r="I41" s="82"/>
      <c r="J41" s="82"/>
      <c r="K41" s="119"/>
    </row>
    <row r="42" spans="1:12" s="38" customFormat="1" ht="90" thickBot="1" x14ac:dyDescent="0.3">
      <c r="A42" s="36" t="s">
        <v>66</v>
      </c>
      <c r="B42" s="37" t="s">
        <v>37</v>
      </c>
      <c r="C42" s="11" t="s">
        <v>19</v>
      </c>
      <c r="D42" s="11" t="s">
        <v>89</v>
      </c>
      <c r="E42" s="11" t="s">
        <v>90</v>
      </c>
      <c r="F42" s="11" t="s">
        <v>100</v>
      </c>
      <c r="G42" s="11" t="s">
        <v>101</v>
      </c>
      <c r="H42" s="11" t="s">
        <v>102</v>
      </c>
      <c r="I42" s="11" t="s">
        <v>94</v>
      </c>
      <c r="J42" s="127" t="s">
        <v>20</v>
      </c>
      <c r="K42" s="128"/>
    </row>
    <row r="43" spans="1:12" s="24" customFormat="1" ht="15" x14ac:dyDescent="0.25">
      <c r="A43" s="39"/>
      <c r="B43" s="40" t="s">
        <v>11</v>
      </c>
      <c r="C43" s="40"/>
      <c r="D43" s="120"/>
      <c r="E43" s="41"/>
      <c r="F43" s="41"/>
      <c r="G43" s="41"/>
      <c r="H43" s="41"/>
      <c r="I43" s="41"/>
      <c r="J43" s="129"/>
      <c r="K43" s="130"/>
    </row>
    <row r="44" spans="1:12" ht="39.75" customHeight="1" x14ac:dyDescent="0.2">
      <c r="A44" s="21"/>
      <c r="B44" s="22" t="s">
        <v>78</v>
      </c>
      <c r="C44" s="92" t="s">
        <v>38</v>
      </c>
      <c r="D44" s="121" t="s">
        <v>84</v>
      </c>
      <c r="E44" s="26">
        <v>827998.05</v>
      </c>
      <c r="F44" s="26">
        <v>797872.89</v>
      </c>
      <c r="G44" s="26">
        <v>827998.05</v>
      </c>
      <c r="H44" s="26">
        <v>-30125.160000000033</v>
      </c>
      <c r="I44" s="26">
        <v>30125.160000000033</v>
      </c>
      <c r="J44" s="131" t="s">
        <v>85</v>
      </c>
      <c r="K44" s="131"/>
    </row>
    <row r="45" spans="1:12" ht="34.5" customHeight="1" x14ac:dyDescent="0.2">
      <c r="A45" s="21"/>
      <c r="B45" s="22" t="s">
        <v>39</v>
      </c>
      <c r="C45" s="92" t="s">
        <v>40</v>
      </c>
      <c r="D45" s="121">
        <v>1802.64</v>
      </c>
      <c r="E45" s="26">
        <v>1265915.8</v>
      </c>
      <c r="F45" s="26">
        <v>1211459.92</v>
      </c>
      <c r="G45" s="26">
        <v>1265915.8</v>
      </c>
      <c r="H45" s="26">
        <v>-54455.880000000121</v>
      </c>
      <c r="I45" s="26">
        <v>54455.880000000121</v>
      </c>
      <c r="J45" s="134" t="s">
        <v>79</v>
      </c>
      <c r="K45" s="135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90"/>
      <c r="L46" s="90"/>
    </row>
    <row r="47" spans="1:12" s="10" customFormat="1" ht="12" x14ac:dyDescent="0.2">
      <c r="A47" s="7"/>
      <c r="B47" s="46" t="s">
        <v>41</v>
      </c>
      <c r="C47" s="46"/>
      <c r="D47" s="46"/>
      <c r="E47" s="46"/>
      <c r="F47" s="46"/>
      <c r="G47" s="47"/>
      <c r="H47" s="46"/>
      <c r="I47" s="46"/>
      <c r="J47" s="46"/>
    </row>
    <row r="48" spans="1:12" ht="12.75" customHeight="1" x14ac:dyDescent="0.2">
      <c r="A48" s="42"/>
      <c r="B48" s="48" t="s">
        <v>42</v>
      </c>
      <c r="C48" s="43"/>
      <c r="D48" s="44"/>
      <c r="E48" s="44"/>
      <c r="F48" s="49"/>
      <c r="G48" s="45"/>
      <c r="H48" s="45"/>
      <c r="I48" s="45"/>
      <c r="J48" s="45"/>
      <c r="K48" s="45"/>
      <c r="L48" s="50"/>
    </row>
    <row r="49" spans="1:12" s="51" customFormat="1" ht="12.75" customHeight="1" x14ac:dyDescent="0.2">
      <c r="A49" s="42"/>
      <c r="B49" s="48"/>
      <c r="C49" s="48"/>
      <c r="D49" s="44"/>
      <c r="E49" s="44"/>
      <c r="F49" s="49"/>
      <c r="G49" s="45"/>
      <c r="H49" s="45"/>
      <c r="I49" s="45"/>
      <c r="J49" s="45"/>
      <c r="K49" s="45"/>
      <c r="L49" s="86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6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88"/>
      <c r="G60" s="88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88"/>
      <c r="G61" s="88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88"/>
      <c r="G62" s="88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49"/>
      <c r="G63" s="45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6"/>
    </row>
    <row r="65" spans="1:12" x14ac:dyDescent="0.2">
      <c r="L65" s="50"/>
    </row>
    <row r="66" spans="1:12" s="17" customFormat="1" ht="14.25" x14ac:dyDescent="0.2">
      <c r="A66" s="52"/>
      <c r="B66" s="53" t="s">
        <v>43</v>
      </c>
      <c r="C66" s="53"/>
      <c r="D66" s="53"/>
      <c r="E66" s="53"/>
      <c r="F66" s="54"/>
      <c r="I66" s="55"/>
      <c r="L66" s="56"/>
    </row>
    <row r="67" spans="1:12" s="17" customFormat="1" ht="14.25" x14ac:dyDescent="0.2">
      <c r="A67" s="52"/>
      <c r="B67" s="57" t="s">
        <v>44</v>
      </c>
      <c r="C67" s="57"/>
      <c r="D67" s="53"/>
      <c r="E67" s="53"/>
      <c r="F67" s="54"/>
    </row>
    <row r="68" spans="1:12" ht="13.5" thickBot="1" x14ac:dyDescent="0.25"/>
    <row r="69" spans="1:12" s="60" customFormat="1" ht="51.75" thickBot="1" x14ac:dyDescent="0.3">
      <c r="A69" s="11" t="s">
        <v>45</v>
      </c>
      <c r="B69" s="136" t="s">
        <v>46</v>
      </c>
      <c r="C69" s="137"/>
      <c r="D69" s="138"/>
      <c r="E69" s="139"/>
      <c r="F69" s="140"/>
      <c r="G69" s="126" t="s">
        <v>47</v>
      </c>
      <c r="H69" s="58" t="s">
        <v>48</v>
      </c>
      <c r="I69" s="58" t="s">
        <v>49</v>
      </c>
      <c r="J69" s="11" t="s">
        <v>50</v>
      </c>
      <c r="K69" s="59"/>
    </row>
    <row r="70" spans="1:12" x14ac:dyDescent="0.2">
      <c r="A70" s="61"/>
      <c r="B70" s="62"/>
      <c r="C70" s="63"/>
      <c r="D70" s="63"/>
      <c r="E70" s="141"/>
      <c r="F70" s="142"/>
      <c r="G70" s="64"/>
      <c r="H70" s="65"/>
      <c r="I70" s="65"/>
      <c r="J70" s="65"/>
    </row>
    <row r="71" spans="1:12" s="69" customFormat="1" ht="15.75" x14ac:dyDescent="0.25">
      <c r="A71" s="66" t="s">
        <v>51</v>
      </c>
      <c r="B71" s="84" t="s">
        <v>52</v>
      </c>
      <c r="C71" s="85"/>
      <c r="D71" s="85"/>
      <c r="E71" s="143"/>
      <c r="F71" s="144"/>
      <c r="G71" s="67"/>
      <c r="H71" s="66"/>
      <c r="I71" s="66"/>
      <c r="J71" s="68"/>
    </row>
    <row r="72" spans="1:12" x14ac:dyDescent="0.2">
      <c r="A72" s="70"/>
      <c r="B72" s="71" t="s">
        <v>11</v>
      </c>
      <c r="C72" s="72"/>
      <c r="D72" s="72"/>
      <c r="E72" s="145"/>
      <c r="F72" s="146"/>
      <c r="G72" s="87"/>
      <c r="H72" s="70"/>
      <c r="I72" s="70"/>
      <c r="J72" s="26"/>
    </row>
    <row r="73" spans="1:12" ht="12.75" customHeight="1" x14ac:dyDescent="0.2">
      <c r="A73" s="97"/>
      <c r="B73" s="147" t="s">
        <v>103</v>
      </c>
      <c r="C73" s="93"/>
      <c r="D73" s="93"/>
      <c r="E73" s="147" t="s">
        <v>69</v>
      </c>
      <c r="F73" s="89"/>
      <c r="G73" s="148">
        <v>45035</v>
      </c>
      <c r="H73" s="149"/>
      <c r="I73" s="147"/>
      <c r="J73" s="150">
        <v>604.32000000000005</v>
      </c>
    </row>
    <row r="74" spans="1:12" ht="12.75" customHeight="1" x14ac:dyDescent="0.2">
      <c r="A74" s="97"/>
      <c r="B74" s="147" t="s">
        <v>104</v>
      </c>
      <c r="C74" s="93"/>
      <c r="D74" s="93"/>
      <c r="E74" s="147" t="s">
        <v>105</v>
      </c>
      <c r="F74" s="89"/>
      <c r="G74" s="148">
        <v>45072</v>
      </c>
      <c r="H74" s="149" t="s">
        <v>70</v>
      </c>
      <c r="I74" s="147">
        <v>1</v>
      </c>
      <c r="J74" s="150">
        <v>300</v>
      </c>
    </row>
    <row r="75" spans="1:12" ht="12.75" customHeight="1" x14ac:dyDescent="0.2">
      <c r="A75" s="97"/>
      <c r="B75" s="147" t="s">
        <v>106</v>
      </c>
      <c r="C75" s="93"/>
      <c r="D75" s="93"/>
      <c r="E75" s="147" t="s">
        <v>107</v>
      </c>
      <c r="F75" s="89"/>
      <c r="G75" s="148">
        <v>45079</v>
      </c>
      <c r="H75" s="149" t="s">
        <v>68</v>
      </c>
      <c r="I75" s="147">
        <v>48</v>
      </c>
      <c r="J75" s="150">
        <v>23009.200000000001</v>
      </c>
    </row>
    <row r="76" spans="1:12" ht="12.75" customHeight="1" x14ac:dyDescent="0.2">
      <c r="A76" s="97"/>
      <c r="B76" s="147" t="s">
        <v>108</v>
      </c>
      <c r="C76" s="93"/>
      <c r="D76" s="93"/>
      <c r="E76" s="147" t="s">
        <v>69</v>
      </c>
      <c r="F76" s="89"/>
      <c r="G76" s="148">
        <v>45106</v>
      </c>
      <c r="H76" s="149" t="s">
        <v>70</v>
      </c>
      <c r="I76" s="147">
        <v>3</v>
      </c>
      <c r="J76" s="150">
        <v>15000</v>
      </c>
    </row>
    <row r="77" spans="1:12" ht="12.75" customHeight="1" x14ac:dyDescent="0.2">
      <c r="A77" s="97"/>
      <c r="B77" s="147" t="s">
        <v>86</v>
      </c>
      <c r="C77" s="93"/>
      <c r="D77" s="93"/>
      <c r="E77" s="147" t="s">
        <v>69</v>
      </c>
      <c r="F77" s="89"/>
      <c r="G77" s="148">
        <v>45105</v>
      </c>
      <c r="H77" s="149"/>
      <c r="I77" s="147"/>
      <c r="J77" s="150">
        <v>1300</v>
      </c>
    </row>
    <row r="78" spans="1:12" ht="12.75" customHeight="1" x14ac:dyDescent="0.2">
      <c r="A78" s="97"/>
      <c r="B78" s="147" t="s">
        <v>109</v>
      </c>
      <c r="C78" s="93"/>
      <c r="D78" s="93"/>
      <c r="E78" s="147" t="s">
        <v>69</v>
      </c>
      <c r="F78" s="89"/>
      <c r="G78" s="148">
        <v>45119</v>
      </c>
      <c r="H78" s="149"/>
      <c r="I78" s="147"/>
      <c r="J78" s="150">
        <v>1300</v>
      </c>
    </row>
    <row r="79" spans="1:12" ht="12.75" customHeight="1" x14ac:dyDescent="0.2">
      <c r="A79" s="97"/>
      <c r="B79" s="147" t="s">
        <v>109</v>
      </c>
      <c r="C79" s="93"/>
      <c r="D79" s="93"/>
      <c r="E79" s="147" t="s">
        <v>69</v>
      </c>
      <c r="F79" s="89"/>
      <c r="G79" s="148">
        <v>45117</v>
      </c>
      <c r="H79" s="149" t="s">
        <v>110</v>
      </c>
      <c r="I79" s="147">
        <v>1</v>
      </c>
      <c r="J79" s="150">
        <v>2600</v>
      </c>
    </row>
    <row r="80" spans="1:12" ht="12.75" customHeight="1" x14ac:dyDescent="0.2">
      <c r="A80" s="97"/>
      <c r="B80" s="147" t="s">
        <v>86</v>
      </c>
      <c r="C80" s="93"/>
      <c r="D80" s="93"/>
      <c r="E80" s="147" t="s">
        <v>69</v>
      </c>
      <c r="F80" s="89"/>
      <c r="G80" s="148">
        <v>45117</v>
      </c>
      <c r="H80" s="149"/>
      <c r="I80" s="147"/>
      <c r="J80" s="150">
        <v>6043.2</v>
      </c>
    </row>
    <row r="81" spans="1:11" ht="12.75" customHeight="1" x14ac:dyDescent="0.2">
      <c r="A81" s="97"/>
      <c r="B81" s="147" t="s">
        <v>111</v>
      </c>
      <c r="C81" s="93"/>
      <c r="D81" s="93"/>
      <c r="E81" s="147" t="s">
        <v>112</v>
      </c>
      <c r="F81" s="89"/>
      <c r="G81" s="148">
        <v>45199</v>
      </c>
      <c r="H81" s="149" t="s">
        <v>74</v>
      </c>
      <c r="I81" s="147">
        <v>1.8</v>
      </c>
      <c r="J81" s="150">
        <v>9299.15</v>
      </c>
    </row>
    <row r="82" spans="1:11" ht="12.75" customHeight="1" x14ac:dyDescent="0.2">
      <c r="A82" s="70"/>
      <c r="B82" s="147" t="s">
        <v>113</v>
      </c>
      <c r="C82" s="94"/>
      <c r="D82" s="89"/>
      <c r="E82" s="147" t="s">
        <v>87</v>
      </c>
      <c r="F82" s="95"/>
      <c r="G82" s="148">
        <v>45189</v>
      </c>
      <c r="H82" s="149" t="s">
        <v>70</v>
      </c>
      <c r="I82" s="147">
        <v>4</v>
      </c>
      <c r="J82" s="150">
        <v>5025</v>
      </c>
      <c r="K82" s="122"/>
    </row>
    <row r="83" spans="1:11" s="100" customFormat="1" ht="12.75" customHeight="1" x14ac:dyDescent="0.2">
      <c r="A83" s="104"/>
      <c r="B83" s="147" t="s">
        <v>114</v>
      </c>
      <c r="C83" s="101"/>
      <c r="D83" s="101"/>
      <c r="E83" s="147" t="s">
        <v>115</v>
      </c>
      <c r="F83" s="99"/>
      <c r="G83" s="148">
        <v>45201</v>
      </c>
      <c r="H83" s="149" t="s">
        <v>74</v>
      </c>
      <c r="I83" s="147">
        <v>1</v>
      </c>
      <c r="J83" s="150">
        <v>9348.7199999999993</v>
      </c>
    </row>
    <row r="84" spans="1:11" ht="12.75" customHeight="1" x14ac:dyDescent="0.2">
      <c r="A84" s="97"/>
      <c r="B84" s="147" t="s">
        <v>116</v>
      </c>
      <c r="C84" s="93"/>
      <c r="D84" s="93"/>
      <c r="E84" s="147" t="s">
        <v>117</v>
      </c>
      <c r="F84" s="89"/>
      <c r="G84" s="148">
        <v>45217</v>
      </c>
      <c r="H84" s="149" t="s">
        <v>118</v>
      </c>
      <c r="I84" s="147">
        <v>100</v>
      </c>
      <c r="J84" s="150">
        <v>18000</v>
      </c>
    </row>
    <row r="85" spans="1:11" ht="12.75" customHeight="1" x14ac:dyDescent="0.2">
      <c r="A85" s="97"/>
      <c r="B85" s="147" t="s">
        <v>119</v>
      </c>
      <c r="C85" s="93"/>
      <c r="D85" s="93"/>
      <c r="E85" s="147" t="s">
        <v>82</v>
      </c>
      <c r="F85" s="89"/>
      <c r="G85" s="148">
        <v>45266</v>
      </c>
      <c r="H85" s="149" t="s">
        <v>68</v>
      </c>
      <c r="I85" s="147">
        <v>136</v>
      </c>
      <c r="J85" s="150">
        <v>6800</v>
      </c>
    </row>
    <row r="86" spans="1:11" ht="12.75" customHeight="1" x14ac:dyDescent="0.2">
      <c r="A86" s="97"/>
      <c r="B86" s="147" t="s">
        <v>119</v>
      </c>
      <c r="C86" s="93"/>
      <c r="D86" s="93"/>
      <c r="E86" s="147" t="s">
        <v>82</v>
      </c>
      <c r="F86" s="89"/>
      <c r="G86" s="148">
        <v>45275</v>
      </c>
      <c r="H86" s="149" t="s">
        <v>68</v>
      </c>
      <c r="I86" s="147">
        <v>136</v>
      </c>
      <c r="J86" s="150">
        <v>6800</v>
      </c>
    </row>
    <row r="87" spans="1:11" ht="12.75" customHeight="1" x14ac:dyDescent="0.2">
      <c r="A87" s="97"/>
      <c r="B87" s="147" t="s">
        <v>71</v>
      </c>
      <c r="C87" s="93"/>
      <c r="D87" s="93"/>
      <c r="E87" s="147"/>
      <c r="F87" s="89"/>
      <c r="G87" s="148">
        <v>45289</v>
      </c>
      <c r="H87" s="149"/>
      <c r="I87" s="147"/>
      <c r="J87" s="150">
        <v>1603</v>
      </c>
    </row>
    <row r="88" spans="1:11" ht="12.75" customHeight="1" x14ac:dyDescent="0.2">
      <c r="A88" s="97"/>
      <c r="B88" s="147" t="s">
        <v>120</v>
      </c>
      <c r="C88" s="93"/>
      <c r="D88" s="93"/>
      <c r="E88" s="147" t="s">
        <v>121</v>
      </c>
      <c r="F88" s="89"/>
      <c r="G88" s="148">
        <v>45289</v>
      </c>
      <c r="H88" s="149" t="s">
        <v>70</v>
      </c>
      <c r="I88" s="147">
        <v>1</v>
      </c>
      <c r="J88" s="150">
        <v>180</v>
      </c>
    </row>
    <row r="89" spans="1:11" x14ac:dyDescent="0.2">
      <c r="A89" s="70"/>
      <c r="B89" s="71"/>
      <c r="C89" s="72"/>
      <c r="D89" s="72"/>
      <c r="E89" s="72"/>
      <c r="F89" s="96"/>
      <c r="G89" s="70"/>
      <c r="H89" s="70"/>
      <c r="I89" s="70"/>
      <c r="J89" s="26"/>
    </row>
    <row r="90" spans="1:11" x14ac:dyDescent="0.2">
      <c r="A90" s="70"/>
      <c r="B90" s="71"/>
      <c r="C90" s="72"/>
      <c r="D90" s="72"/>
      <c r="E90" s="72"/>
      <c r="F90" s="96"/>
      <c r="G90" s="91"/>
      <c r="H90" s="70"/>
      <c r="I90" s="70"/>
      <c r="J90" s="70"/>
      <c r="K90" s="45"/>
    </row>
    <row r="91" spans="1:11" s="69" customFormat="1" x14ac:dyDescent="0.2">
      <c r="A91" s="66"/>
      <c r="B91" s="133" t="s">
        <v>72</v>
      </c>
      <c r="C91" s="133"/>
      <c r="D91" s="133"/>
      <c r="E91" s="133"/>
      <c r="F91" s="133"/>
      <c r="G91" s="125"/>
      <c r="H91" s="66"/>
      <c r="I91" s="66"/>
      <c r="J91" s="73">
        <f>SUM(J73:J90)</f>
        <v>107212.59</v>
      </c>
      <c r="K91" s="123"/>
    </row>
    <row r="92" spans="1:11" x14ac:dyDescent="0.2">
      <c r="K92" s="51"/>
    </row>
    <row r="94" spans="1:11" s="24" customFormat="1" ht="15" x14ac:dyDescent="0.25">
      <c r="A94" s="74"/>
      <c r="B94" s="75" t="s">
        <v>53</v>
      </c>
      <c r="C94" s="75"/>
      <c r="D94" s="75"/>
      <c r="E94" s="75"/>
      <c r="F94" s="75"/>
      <c r="H94" s="24" t="s">
        <v>54</v>
      </c>
    </row>
    <row r="95" spans="1:11" s="24" customFormat="1" ht="15" x14ac:dyDescent="0.25">
      <c r="A95" s="74"/>
      <c r="B95" s="76"/>
      <c r="C95" s="76"/>
      <c r="D95" s="76"/>
      <c r="E95" s="76"/>
      <c r="F95" s="76"/>
    </row>
    <row r="96" spans="1:11" s="24" customFormat="1" ht="15" x14ac:dyDescent="0.25">
      <c r="A96" s="74"/>
      <c r="B96" s="76"/>
      <c r="C96" s="76"/>
      <c r="D96" s="76"/>
      <c r="E96" s="76"/>
      <c r="F96" s="76"/>
    </row>
    <row r="97" spans="1:7" s="75" customFormat="1" ht="15" x14ac:dyDescent="0.25">
      <c r="A97" s="74"/>
      <c r="B97" s="75" t="s">
        <v>55</v>
      </c>
      <c r="D97" s="75" t="s">
        <v>122</v>
      </c>
    </row>
    <row r="98" spans="1:7" s="75" customFormat="1" ht="18" x14ac:dyDescent="0.25">
      <c r="A98" s="74"/>
      <c r="D98" s="132" t="s">
        <v>56</v>
      </c>
      <c r="E98" s="132"/>
      <c r="F98" s="132"/>
    </row>
    <row r="99" spans="1:7" s="75" customFormat="1" ht="15" x14ac:dyDescent="0.25">
      <c r="A99" s="74"/>
    </row>
    <row r="100" spans="1:7" s="75" customFormat="1" ht="15" x14ac:dyDescent="0.25">
      <c r="A100" s="74"/>
    </row>
    <row r="101" spans="1:7" s="75" customFormat="1" ht="15" x14ac:dyDescent="0.25">
      <c r="A101" s="74"/>
      <c r="B101" s="75" t="s">
        <v>57</v>
      </c>
    </row>
    <row r="102" spans="1:7" s="75" customFormat="1" ht="18" x14ac:dyDescent="0.25">
      <c r="A102" s="74"/>
      <c r="D102" s="77" t="s">
        <v>58</v>
      </c>
      <c r="E102" s="77"/>
      <c r="G102" s="77"/>
    </row>
    <row r="103" spans="1:7" s="75" customFormat="1" ht="15" x14ac:dyDescent="0.25">
      <c r="A103" s="74"/>
    </row>
    <row r="104" spans="1:7" s="75" customFormat="1" ht="15" x14ac:dyDescent="0.25">
      <c r="A104" s="74"/>
    </row>
    <row r="105" spans="1:7" s="78" customFormat="1" x14ac:dyDescent="0.2">
      <c r="A105" s="1"/>
    </row>
    <row r="106" spans="1:7" s="78" customFormat="1" x14ac:dyDescent="0.2">
      <c r="A106" s="1"/>
    </row>
    <row r="107" spans="1:7" s="78" customFormat="1" x14ac:dyDescent="0.2">
      <c r="A107" s="1"/>
    </row>
    <row r="108" spans="1:7" s="78" customFormat="1" x14ac:dyDescent="0.2">
      <c r="A108" s="1"/>
    </row>
    <row r="109" spans="1:7" s="78" customFormat="1" x14ac:dyDescent="0.2">
      <c r="A109" s="1"/>
    </row>
    <row r="110" spans="1:7" s="78" customFormat="1" x14ac:dyDescent="0.2">
      <c r="A110" s="1"/>
    </row>
    <row r="111" spans="1:7" s="78" customFormat="1" x14ac:dyDescent="0.2">
      <c r="A111" s="1"/>
    </row>
    <row r="112" spans="1:7" s="78" customFormat="1" x14ac:dyDescent="0.2">
      <c r="A112" s="1"/>
    </row>
    <row r="113" spans="1:1" s="78" customFormat="1" x14ac:dyDescent="0.2">
      <c r="A113" s="1"/>
    </row>
    <row r="114" spans="1:1" s="78" customFormat="1" x14ac:dyDescent="0.2">
      <c r="A114" s="1"/>
    </row>
    <row r="115" spans="1:1" s="78" customFormat="1" x14ac:dyDescent="0.2">
      <c r="A115" s="1"/>
    </row>
    <row r="116" spans="1:1" s="78" customFormat="1" x14ac:dyDescent="0.2">
      <c r="A116" s="1"/>
    </row>
    <row r="117" spans="1:1" s="78" customFormat="1" x14ac:dyDescent="0.2">
      <c r="A117" s="1"/>
    </row>
    <row r="118" spans="1:1" s="78" customFormat="1" x14ac:dyDescent="0.2">
      <c r="A118" s="1"/>
    </row>
  </sheetData>
  <mergeCells count="10">
    <mergeCell ref="D98:F98"/>
    <mergeCell ref="B91:F91"/>
    <mergeCell ref="J45:K45"/>
    <mergeCell ref="B69:F69"/>
    <mergeCell ref="E70:F70"/>
    <mergeCell ref="E71:F71"/>
    <mergeCell ref="E72:F72"/>
    <mergeCell ref="J42:K42"/>
    <mergeCell ref="J43:K43"/>
    <mergeCell ref="J44:K44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2024-03-21T08:03:15Z</dcterms:modified>
</cp:coreProperties>
</file>